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'20.1'!$A$1:$W$80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2" i="28" l="1"/>
  <c r="U23" i="28"/>
  <c r="U24" i="28"/>
  <c r="U21" i="28"/>
  <c r="U19" i="28" l="1"/>
  <c r="U27" i="28" l="1"/>
  <c r="U28" i="28"/>
  <c r="U25" i="28" l="1"/>
  <c r="U20" i="28" l="1"/>
  <c r="U26" i="28" l="1"/>
  <c r="N14" i="30" l="1"/>
  <c r="U18" i="28"/>
  <c r="U29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<sst xmlns="http://schemas.openxmlformats.org/spreadsheetml/2006/main" count="282" uniqueCount="127">
  <si>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</si>
  <si>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</si>
  <si>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</si>
  <si>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</si>
  <si>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</si>
  <si>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</si>
  <si>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</si>
  <si>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</si>
  <si>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</si>
  <si>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</si>
  <si>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</si>
  <si>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</si>
  <si>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</si>
  <si>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</si>
  <si>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</si>
  <si>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</si>
  <si>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</si>
  <si>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</si>
  <si>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</si>
  <si>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</si>
  <si>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</si>
  <si>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</si>
  <si>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</si>
  <si>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</si>
  <si>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</si>
  <si>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</si>
  <si>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</si>
  <si>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</si>
  <si>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</si>
  <si>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</si>
  <si>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</si>
  <si>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</si>
  <si>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</si>
  <si>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</si>
  <si>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</si>
  <si>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</si>
  <si>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</si>
  <si>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</si>
  <si>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</si>
  <si>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</si>
  <si>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</si>
  <si>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</si>
  <si>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</si>
  <si>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</si>
  <si>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</si>
  <si>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</si>
  <si>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</si>
  <si>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</si>
  <si>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</si>
  <si>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</si>
  <si>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</si>
  <si>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</si>
  <si>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</si>
  <si>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</si>
  <si>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</si>
  <si>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</si>
  <si>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</si>
  <si>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</si>
  <si>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</si>
  <si>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</si>
  <si>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</si>
  <si>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</si>
  <si>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</si>
  <si>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</si>
  <si>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</si>
  <si>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</si>
  <si>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</si>
  <si>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</si>
  <si>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</si>
  <si>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</si>
  <si>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</si>
  <si>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</si>
  <si>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</si>
  <si>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</si>
  <si>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</si>
  <si>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</si>
  <si>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</si>
  <si>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</si>
  <si>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</si>
  <si>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</si>
  <si>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</si>
  <si>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</si>
  <si>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</si>
  <si>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</si>
  <si>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</si>
  <si>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</si>
  <si>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</si>
  <si>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</si>
  <si>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</si>
  <si>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</si>
  <si>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</si>
  <si>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</si>
  <si>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</si>
  <si>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</si>
  <si>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</si>
  <si>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</si>
  <si>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</si>
  <si>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</si>
  <si>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</si>
  <si>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</si>
  <si>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</si>
  <si>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</si>
  <si>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</si>
  <si>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</si>
  <si>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</si>
  <si>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</si>
  <si>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К1-08-1</t>
  </si>
  <si>
    <t>УНЦ опор ВЛ 0,4 - 750 кВ</t>
  </si>
  <si>
    <t>Л3-01-1</t>
  </si>
  <si>
    <t>Строительство трансформаторной подстанции, строительство ЛЭП-10 кВ, строительство ЛЭП-0.4 кВ в соответствии с договором на ТП № 4-38-24-2351 г. Краснодар</t>
  </si>
  <si>
    <t>ТП-1508</t>
  </si>
  <si>
    <t xml:space="preserve"> КТППН-ККК/вк-1000/10/0,4</t>
  </si>
  <si>
    <t>10</t>
  </si>
  <si>
    <t>Э1-09-1</t>
  </si>
  <si>
    <t>АПвПу2г-10 1х240/25 мм2</t>
  </si>
  <si>
    <t>3</t>
  </si>
  <si>
    <t>0,105</t>
  </si>
  <si>
    <t>Провод СИП-2 3х120+1х95мм2</t>
  </si>
  <si>
    <t>Л7-28-1</t>
  </si>
  <si>
    <t>0,015</t>
  </si>
  <si>
    <t>СВ 95.3</t>
  </si>
  <si>
    <t>0,048</t>
  </si>
  <si>
    <t>ГНБ в 1 трубу, Ду160мм</t>
  </si>
  <si>
    <t>П6-06</t>
  </si>
  <si>
    <t>0,057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</si>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</sst>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82"/>
  <sheetViews>
    <sheetView view="pageBreakPreview" topLeftCell="B1" zoomScale="70" zoomScaleNormal="70" zoomScaleSheetLayoutView="70" workbookViewId="0">
      <selection activeCell="E20" sqref="E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8" t="s">
        <v>76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40" t="s">
        <v>78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37" t="s">
        <v>79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9" t="s">
        <v>77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7" t="s">
        <v>126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0" t="s">
        <v>21</v>
      </c>
      <c r="C15" s="130" t="s">
        <v>11</v>
      </c>
      <c r="D15" s="130" t="s">
        <v>10</v>
      </c>
      <c r="E15" s="130" t="s">
        <v>15</v>
      </c>
      <c r="F15" s="131" t="s">
        <v>18</v>
      </c>
      <c r="G15" s="128" t="s">
        <v>47</v>
      </c>
      <c r="H15" s="135" t="s">
        <v>39</v>
      </c>
      <c r="I15" s="136" t="s">
        <v>38</v>
      </c>
      <c r="J15" s="132" t="s">
        <v>9</v>
      </c>
      <c r="K15" s="133"/>
      <c r="L15" s="133"/>
      <c r="M15" s="134"/>
      <c r="N15" s="133"/>
      <c r="O15" s="127" t="s">
        <v>4</v>
      </c>
      <c r="P15" s="127"/>
      <c r="Q15" s="127"/>
      <c r="R15" s="127"/>
      <c r="S15" s="127"/>
      <c r="T15" s="127"/>
      <c r="U15" s="127"/>
      <c r="V15" s="127" t="s">
        <v>14</v>
      </c>
    </row>
    <row r="16" spans="1:34" s="17" customFormat="1" ht="78.75" x14ac:dyDescent="0.25">
      <c r="A16" s="8"/>
      <c r="B16" s="129"/>
      <c r="C16" s="129"/>
      <c r="D16" s="129"/>
      <c r="E16" s="129"/>
      <c r="F16" s="131"/>
      <c r="G16" s="129"/>
      <c r="H16" s="129"/>
      <c r="I16" s="12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105</v>
      </c>
      <c r="C18" s="106" t="s">
        <v>109</v>
      </c>
      <c r="D18" s="107"/>
      <c r="E18" s="108" t="s">
        <v>81</v>
      </c>
      <c r="F18" s="103" t="s">
        <v>110</v>
      </c>
      <c r="G18" s="103"/>
      <c r="H18" s="103"/>
      <c r="I18" s="103" t="s">
        <v>125</v>
      </c>
      <c r="J18" s="103" t="s">
        <v>112</v>
      </c>
      <c r="K18" s="103" t="s">
        <v>111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113</v>
      </c>
      <c r="S18" s="111">
        <v>3840.03</v>
      </c>
      <c r="T18" s="112">
        <v>1.42</v>
      </c>
      <c r="U18" s="112">
        <f>O18*P18*S18*T18</f>
        <v>5452.8425999999999</v>
      </c>
      <c r="V18" s="103" t="s">
        <v>7</v>
      </c>
    </row>
    <row r="19" spans="2:22" s="113" customFormat="1" ht="68.25" customHeight="1" x14ac:dyDescent="0.25">
      <c r="B19" s="105" t="s">
        <v>105</v>
      </c>
      <c r="C19" s="106" t="s">
        <v>109</v>
      </c>
      <c r="D19" s="107"/>
      <c r="E19" s="115" t="s">
        <v>83</v>
      </c>
      <c r="F19" s="103" t="s">
        <v>110</v>
      </c>
      <c r="G19" s="104"/>
      <c r="H19" s="104"/>
      <c r="I19" s="103" t="s">
        <v>125</v>
      </c>
      <c r="J19" s="103" t="s">
        <v>112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124</v>
      </c>
      <c r="Q19" s="116" t="s">
        <v>58</v>
      </c>
      <c r="R19" s="116" t="s">
        <v>89</v>
      </c>
      <c r="S19" s="117">
        <v>2836.51</v>
      </c>
      <c r="T19" s="117">
        <v>1</v>
      </c>
      <c r="U19" s="117">
        <f>O19*P19*S19*T19</f>
        <v>161.68107000000001</v>
      </c>
      <c r="V19" s="104" t="s">
        <v>7</v>
      </c>
    </row>
    <row r="20" spans="2:22" s="113" customFormat="1" ht="66" customHeight="1" x14ac:dyDescent="0.25">
      <c r="B20" s="105" t="s">
        <v>105</v>
      </c>
      <c r="C20" s="106" t="s">
        <v>109</v>
      </c>
      <c r="D20" s="107"/>
      <c r="E20" s="108" t="s">
        <v>88</v>
      </c>
      <c r="F20" s="103" t="s">
        <v>110</v>
      </c>
      <c r="G20" s="104"/>
      <c r="H20" s="104"/>
      <c r="I20" s="103" t="s">
        <v>125</v>
      </c>
      <c r="J20" s="103" t="s">
        <v>112</v>
      </c>
      <c r="K20" s="104" t="s">
        <v>114</v>
      </c>
      <c r="L20" s="104"/>
      <c r="M20" s="104"/>
      <c r="N20" s="116" t="s">
        <v>57</v>
      </c>
      <c r="O20" s="104" t="s">
        <v>115</v>
      </c>
      <c r="P20" s="104" t="s">
        <v>116</v>
      </c>
      <c r="Q20" s="116" t="s">
        <v>58</v>
      </c>
      <c r="R20" s="110" t="s">
        <v>106</v>
      </c>
      <c r="S20" s="114">
        <v>4753.1400000000003</v>
      </c>
      <c r="T20" s="117">
        <v>1.41</v>
      </c>
      <c r="U20" s="117">
        <f t="shared" ref="U20:U25" si="0">O20*P20*S20*T20</f>
        <v>2111.1071309999998</v>
      </c>
      <c r="V20" s="104" t="s">
        <v>7</v>
      </c>
    </row>
    <row r="21" spans="2:22" s="113" customFormat="1" ht="66" customHeight="1" x14ac:dyDescent="0.25">
      <c r="B21" s="105" t="s">
        <v>105</v>
      </c>
      <c r="C21" s="106" t="s">
        <v>109</v>
      </c>
      <c r="D21" s="107"/>
      <c r="E21" s="115" t="s">
        <v>90</v>
      </c>
      <c r="F21" s="103" t="s">
        <v>110</v>
      </c>
      <c r="G21" s="104"/>
      <c r="H21" s="104"/>
      <c r="I21" s="103" t="s">
        <v>125</v>
      </c>
      <c r="J21" s="104" t="s">
        <v>91</v>
      </c>
      <c r="K21" s="104" t="s">
        <v>117</v>
      </c>
      <c r="L21" s="104"/>
      <c r="M21" s="104"/>
      <c r="N21" s="116" t="s">
        <v>57</v>
      </c>
      <c r="O21" s="104" t="s">
        <v>56</v>
      </c>
      <c r="P21" s="104" t="s">
        <v>119</v>
      </c>
      <c r="Q21" s="116" t="s">
        <v>84</v>
      </c>
      <c r="R21" s="116" t="s">
        <v>118</v>
      </c>
      <c r="S21" s="117">
        <v>873.11</v>
      </c>
      <c r="T21" s="117">
        <v>1.1599999999999999</v>
      </c>
      <c r="U21" s="117">
        <f t="shared" si="0"/>
        <v>15.192114</v>
      </c>
      <c r="V21" s="104" t="s">
        <v>7</v>
      </c>
    </row>
    <row r="22" spans="2:22" s="113" customFormat="1" ht="66" customHeight="1" x14ac:dyDescent="0.25">
      <c r="B22" s="105" t="s">
        <v>105</v>
      </c>
      <c r="C22" s="106" t="s">
        <v>109</v>
      </c>
      <c r="D22" s="107"/>
      <c r="E22" s="115" t="s">
        <v>92</v>
      </c>
      <c r="F22" s="103" t="s">
        <v>110</v>
      </c>
      <c r="G22" s="104"/>
      <c r="H22" s="104"/>
      <c r="I22" s="103" t="s">
        <v>125</v>
      </c>
      <c r="J22" s="104" t="s">
        <v>91</v>
      </c>
      <c r="K22" s="104" t="s">
        <v>95</v>
      </c>
      <c r="L22" s="104"/>
      <c r="M22" s="104"/>
      <c r="N22" s="116" t="s">
        <v>57</v>
      </c>
      <c r="O22" s="104" t="s">
        <v>56</v>
      </c>
      <c r="P22" s="104" t="s">
        <v>119</v>
      </c>
      <c r="Q22" s="116" t="s">
        <v>97</v>
      </c>
      <c r="R22" s="110" t="s">
        <v>96</v>
      </c>
      <c r="S22" s="114">
        <v>963.68</v>
      </c>
      <c r="T22" s="117">
        <v>2.0299999999999998</v>
      </c>
      <c r="U22" s="117">
        <f>O22*P22*S22*T22</f>
        <v>29.344055999999991</v>
      </c>
      <c r="V22" s="104" t="s">
        <v>7</v>
      </c>
    </row>
    <row r="23" spans="2:22" s="113" customFormat="1" ht="66" customHeight="1" x14ac:dyDescent="0.25">
      <c r="B23" s="105" t="s">
        <v>105</v>
      </c>
      <c r="C23" s="106" t="s">
        <v>109</v>
      </c>
      <c r="D23" s="107"/>
      <c r="E23" s="115" t="s">
        <v>107</v>
      </c>
      <c r="F23" s="103" t="s">
        <v>110</v>
      </c>
      <c r="G23" s="104"/>
      <c r="H23" s="104"/>
      <c r="I23" s="103" t="s">
        <v>125</v>
      </c>
      <c r="J23" s="104" t="s">
        <v>91</v>
      </c>
      <c r="K23" s="104" t="s">
        <v>120</v>
      </c>
      <c r="L23" s="104"/>
      <c r="M23" s="104"/>
      <c r="N23" s="116" t="s">
        <v>57</v>
      </c>
      <c r="O23" s="104" t="s">
        <v>56</v>
      </c>
      <c r="P23" s="104" t="s">
        <v>119</v>
      </c>
      <c r="Q23" s="116" t="s">
        <v>97</v>
      </c>
      <c r="R23" s="110" t="s">
        <v>108</v>
      </c>
      <c r="S23" s="114">
        <v>949.02</v>
      </c>
      <c r="T23" s="117">
        <v>1.1599999999999999</v>
      </c>
      <c r="U23" s="117">
        <f>O23*P23*S23*T23</f>
        <v>16.512947999999998</v>
      </c>
      <c r="V23" s="104" t="s">
        <v>7</v>
      </c>
    </row>
    <row r="24" spans="2:22" s="113" customFormat="1" ht="66" customHeight="1" x14ac:dyDescent="0.25">
      <c r="B24" s="105" t="s">
        <v>105</v>
      </c>
      <c r="C24" s="106" t="s">
        <v>109</v>
      </c>
      <c r="D24" s="107"/>
      <c r="E24" s="115" t="s">
        <v>102</v>
      </c>
      <c r="F24" s="103" t="s">
        <v>110</v>
      </c>
      <c r="G24" s="104"/>
      <c r="H24" s="104"/>
      <c r="I24" s="103" t="s">
        <v>125</v>
      </c>
      <c r="J24" s="104" t="s">
        <v>112</v>
      </c>
      <c r="K24" s="104" t="s">
        <v>122</v>
      </c>
      <c r="L24" s="104"/>
      <c r="M24" s="104"/>
      <c r="N24" s="116" t="s">
        <v>57</v>
      </c>
      <c r="O24" s="104" t="s">
        <v>56</v>
      </c>
      <c r="P24" s="104" t="s">
        <v>121</v>
      </c>
      <c r="Q24" s="116" t="s">
        <v>84</v>
      </c>
      <c r="R24" s="110" t="s">
        <v>103</v>
      </c>
      <c r="S24" s="114">
        <v>34384.120000000003</v>
      </c>
      <c r="T24" s="117">
        <v>1.42</v>
      </c>
      <c r="U24" s="117">
        <f>O24*P24*S24*T24</f>
        <v>2343.6216192000002</v>
      </c>
      <c r="V24" s="104" t="s">
        <v>7</v>
      </c>
    </row>
    <row r="25" spans="2:22" s="113" customFormat="1" ht="66" customHeight="1" x14ac:dyDescent="0.25">
      <c r="B25" s="105" t="s">
        <v>105</v>
      </c>
      <c r="C25" s="106" t="s">
        <v>109</v>
      </c>
      <c r="D25" s="107"/>
      <c r="E25" s="115" t="s">
        <v>85</v>
      </c>
      <c r="F25" s="103" t="s">
        <v>110</v>
      </c>
      <c r="G25" s="104"/>
      <c r="H25" s="104"/>
      <c r="I25" s="103" t="s">
        <v>125</v>
      </c>
      <c r="J25" s="104" t="s">
        <v>112</v>
      </c>
      <c r="K25" s="104" t="s">
        <v>104</v>
      </c>
      <c r="L25" s="104"/>
      <c r="M25" s="104"/>
      <c r="N25" s="116" t="s">
        <v>57</v>
      </c>
      <c r="O25" s="104" t="s">
        <v>56</v>
      </c>
      <c r="P25" s="104" t="s">
        <v>56</v>
      </c>
      <c r="Q25" s="116" t="s">
        <v>80</v>
      </c>
      <c r="R25" s="110" t="s">
        <v>123</v>
      </c>
      <c r="S25" s="114">
        <v>425.5</v>
      </c>
      <c r="T25" s="117">
        <v>1</v>
      </c>
      <c r="U25" s="117">
        <f t="shared" si="0"/>
        <v>425.5</v>
      </c>
      <c r="V25" s="104" t="s">
        <v>7</v>
      </c>
    </row>
    <row r="26" spans="2:22" s="113" customFormat="1" ht="66" customHeight="1" x14ac:dyDescent="0.25">
      <c r="B26" s="105" t="s">
        <v>105</v>
      </c>
      <c r="C26" s="106" t="s">
        <v>109</v>
      </c>
      <c r="D26" s="107"/>
      <c r="E26" s="115" t="s">
        <v>93</v>
      </c>
      <c r="F26" s="103" t="s">
        <v>110</v>
      </c>
      <c r="G26" s="104"/>
      <c r="H26" s="104"/>
      <c r="I26" s="103" t="s">
        <v>125</v>
      </c>
      <c r="J26" s="104" t="s">
        <v>91</v>
      </c>
      <c r="K26" s="104" t="s">
        <v>94</v>
      </c>
      <c r="L26" s="104"/>
      <c r="M26" s="104"/>
      <c r="N26" s="116" t="s">
        <v>57</v>
      </c>
      <c r="O26" s="104" t="s">
        <v>56</v>
      </c>
      <c r="P26" s="104" t="s">
        <v>56</v>
      </c>
      <c r="Q26" s="116" t="s">
        <v>80</v>
      </c>
      <c r="R26" s="116" t="s">
        <v>98</v>
      </c>
      <c r="S26" s="117">
        <v>234.03</v>
      </c>
      <c r="T26" s="117">
        <v>1</v>
      </c>
      <c r="U26" s="117">
        <f t="shared" ref="U26" si="1">O26*P26*S26*T26</f>
        <v>234.03</v>
      </c>
      <c r="V26" s="104" t="s">
        <v>7</v>
      </c>
    </row>
    <row r="27" spans="2:22" s="113" customFormat="1" ht="69" customHeight="1" x14ac:dyDescent="0.25">
      <c r="B27" s="105" t="s">
        <v>105</v>
      </c>
      <c r="C27" s="106" t="s">
        <v>109</v>
      </c>
      <c r="D27" s="107"/>
      <c r="E27" s="118" t="s">
        <v>100</v>
      </c>
      <c r="F27" s="103" t="s">
        <v>110</v>
      </c>
      <c r="G27" s="103"/>
      <c r="H27" s="103"/>
      <c r="I27" s="103" t="s">
        <v>125</v>
      </c>
      <c r="J27" s="103" t="s">
        <v>112</v>
      </c>
      <c r="K27" s="103" t="s">
        <v>99</v>
      </c>
      <c r="L27" s="103"/>
      <c r="M27" s="103"/>
      <c r="N27" s="109" t="s">
        <v>57</v>
      </c>
      <c r="O27" s="103" t="s">
        <v>56</v>
      </c>
      <c r="P27" s="103" t="s">
        <v>56</v>
      </c>
      <c r="Q27" s="116" t="s">
        <v>80</v>
      </c>
      <c r="R27" s="116" t="s">
        <v>101</v>
      </c>
      <c r="S27" s="117">
        <v>709.17</v>
      </c>
      <c r="T27" s="117">
        <v>1</v>
      </c>
      <c r="U27" s="112">
        <f>T27*S27*P27*O27</f>
        <v>709.17</v>
      </c>
      <c r="V27" s="103" t="s">
        <v>7</v>
      </c>
    </row>
    <row r="28" spans="2:22" s="113" customFormat="1" ht="69" customHeight="1" x14ac:dyDescent="0.25">
      <c r="B28" s="105" t="s">
        <v>105</v>
      </c>
      <c r="C28" s="106" t="s">
        <v>109</v>
      </c>
      <c r="D28" s="107"/>
      <c r="E28" s="118" t="s">
        <v>85</v>
      </c>
      <c r="F28" s="103" t="s">
        <v>110</v>
      </c>
      <c r="G28" s="103"/>
      <c r="H28" s="103"/>
      <c r="I28" s="103" t="s">
        <v>125</v>
      </c>
      <c r="J28" s="103" t="s">
        <v>112</v>
      </c>
      <c r="K28" s="103" t="s">
        <v>86</v>
      </c>
      <c r="L28" s="103"/>
      <c r="M28" s="103"/>
      <c r="N28" s="109" t="s">
        <v>57</v>
      </c>
      <c r="O28" s="103" t="s">
        <v>56</v>
      </c>
      <c r="P28" s="104" t="s">
        <v>56</v>
      </c>
      <c r="Q28" s="116" t="s">
        <v>80</v>
      </c>
      <c r="R28" s="116" t="s">
        <v>87</v>
      </c>
      <c r="S28" s="117">
        <v>866.6</v>
      </c>
      <c r="T28" s="117">
        <v>1</v>
      </c>
      <c r="U28" s="112">
        <f>T28*S28*P28*O28</f>
        <v>866.6</v>
      </c>
      <c r="V28" s="103" t="s">
        <v>7</v>
      </c>
    </row>
    <row r="29" spans="2:22" s="126" customFormat="1" ht="31.5" x14ac:dyDescent="0.25">
      <c r="B29" s="119"/>
      <c r="C29" s="120"/>
      <c r="D29" s="121"/>
      <c r="E29" s="122" t="s">
        <v>25</v>
      </c>
      <c r="F29" s="123" t="s">
        <v>7</v>
      </c>
      <c r="G29" s="123" t="s">
        <v>7</v>
      </c>
      <c r="H29" s="123" t="s">
        <v>7</v>
      </c>
      <c r="I29" s="123" t="s">
        <v>7</v>
      </c>
      <c r="J29" s="123" t="s">
        <v>7</v>
      </c>
      <c r="K29" s="123" t="s">
        <v>7</v>
      </c>
      <c r="L29" s="123" t="s">
        <v>7</v>
      </c>
      <c r="M29" s="123" t="s">
        <v>7</v>
      </c>
      <c r="N29" s="123" t="s">
        <v>7</v>
      </c>
      <c r="O29" s="123" t="s">
        <v>7</v>
      </c>
      <c r="P29" s="123" t="s">
        <v>7</v>
      </c>
      <c r="Q29" s="123" t="s">
        <v>7</v>
      </c>
      <c r="R29" s="123" t="s">
        <v>7</v>
      </c>
      <c r="S29" s="123" t="s">
        <v>7</v>
      </c>
      <c r="T29" s="124" t="s">
        <v>7</v>
      </c>
      <c r="U29" s="125">
        <f>SUM(U18:U28)</f>
        <v>12365.601538200001</v>
      </c>
      <c r="V29" s="124" t="s">
        <v>7</v>
      </c>
    </row>
    <row r="30" spans="2:22" s="6" customFormat="1" ht="2.25" customHeight="1" x14ac:dyDescent="0.25">
      <c r="B30" s="83"/>
      <c r="C30" s="97"/>
      <c r="D30" s="98"/>
      <c r="E30" s="59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s="56" customFormat="1" ht="2.25" hidden="1" customHeight="1" x14ac:dyDescent="0.25">
      <c r="B31" s="83"/>
      <c r="C31" s="97"/>
      <c r="D31" s="98"/>
      <c r="E31" s="100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t="50.25" hidden="1" customHeight="1" x14ac:dyDescent="0.25">
      <c r="B32" s="83"/>
      <c r="C32" s="97"/>
      <c r="D32" s="98"/>
      <c r="E32" s="99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hidden="1" x14ac:dyDescent="0.25">
      <c r="B33" s="83"/>
      <c r="C33" s="87"/>
      <c r="D33" s="84"/>
      <c r="E33" s="64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96"/>
      <c r="S33" s="66"/>
      <c r="T33" s="66"/>
      <c r="U33" s="66"/>
      <c r="V33" s="65"/>
    </row>
    <row r="34" spans="2:22" hidden="1" x14ac:dyDescent="0.25">
      <c r="B34" s="83"/>
      <c r="C34" s="87"/>
      <c r="D34" s="84"/>
      <c r="E34" s="64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96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5"/>
      <c r="V35" s="19"/>
    </row>
    <row r="36" spans="2:22" hidden="1" x14ac:dyDescent="0.25">
      <c r="B36" s="83"/>
      <c r="C36" s="97"/>
      <c r="D36" s="98"/>
      <c r="E36" s="59"/>
      <c r="F36" s="65"/>
      <c r="G36" s="63"/>
      <c r="H36" s="63"/>
      <c r="I36" s="63"/>
      <c r="J36" s="65"/>
      <c r="K36" s="65"/>
      <c r="L36" s="63"/>
      <c r="M36" s="63"/>
      <c r="N36" s="96"/>
      <c r="O36" s="65"/>
      <c r="P36" s="65"/>
      <c r="Q36" s="96"/>
      <c r="R36" s="101"/>
      <c r="S36" s="102"/>
      <c r="T36" s="66"/>
      <c r="U36" s="66"/>
      <c r="V36" s="65"/>
    </row>
    <row r="37" spans="2:22" hidden="1" x14ac:dyDescent="0.25">
      <c r="B37" s="83"/>
      <c r="C37" s="97"/>
      <c r="D37" s="98"/>
      <c r="E37" s="100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97"/>
      <c r="D38" s="98"/>
      <c r="E38" s="99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101"/>
      <c r="S38" s="102"/>
      <c r="T38" s="66"/>
      <c r="U38" s="66"/>
      <c r="V38" s="65"/>
    </row>
    <row r="39" spans="2:22" hidden="1" x14ac:dyDescent="0.25">
      <c r="B39" s="83"/>
      <c r="C39" s="87"/>
      <c r="D39" s="84"/>
      <c r="E39" s="64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96"/>
      <c r="S39" s="66"/>
      <c r="T39" s="66"/>
      <c r="U39" s="66"/>
      <c r="V39" s="65"/>
    </row>
    <row r="40" spans="2:22" hidden="1" x14ac:dyDescent="0.25">
      <c r="B40" s="83"/>
      <c r="C40" s="87"/>
      <c r="D40" s="84"/>
      <c r="E40" s="64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96"/>
      <c r="S40" s="66"/>
      <c r="T40" s="66"/>
      <c r="U40" s="66"/>
      <c r="V40" s="65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95"/>
      <c r="V41" s="19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95"/>
      <c r="V42" s="19"/>
    </row>
    <row r="43" spans="2:22" hidden="1" x14ac:dyDescent="0.25">
      <c r="B43" s="83"/>
      <c r="C43" s="97"/>
      <c r="D43" s="98"/>
      <c r="E43" s="59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97"/>
      <c r="D44" s="98"/>
      <c r="E44" s="100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97"/>
      <c r="D45" s="98"/>
      <c r="E45" s="99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83"/>
      <c r="C47" s="87"/>
      <c r="D47" s="84"/>
      <c r="E47" s="64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96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5"/>
      <c r="V48" s="19"/>
    </row>
    <row r="49" spans="2:22" hidden="1" x14ac:dyDescent="0.25">
      <c r="B49" s="83"/>
      <c r="C49" s="97"/>
      <c r="D49" s="98"/>
      <c r="E49" s="59"/>
      <c r="F49" s="65"/>
      <c r="G49" s="63"/>
      <c r="H49" s="63"/>
      <c r="I49" s="63"/>
      <c r="J49" s="65"/>
      <c r="K49" s="65"/>
      <c r="L49" s="63"/>
      <c r="M49" s="63"/>
      <c r="N49" s="96"/>
      <c r="O49" s="65"/>
      <c r="P49" s="65"/>
      <c r="Q49" s="96"/>
      <c r="R49" s="101"/>
      <c r="S49" s="102"/>
      <c r="T49" s="66"/>
      <c r="U49" s="66"/>
      <c r="V49" s="65"/>
    </row>
    <row r="50" spans="2:22" hidden="1" x14ac:dyDescent="0.25">
      <c r="B50" s="83"/>
      <c r="C50" s="97"/>
      <c r="D50" s="98"/>
      <c r="E50" s="100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97"/>
      <c r="D51" s="98"/>
      <c r="E51" s="99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101"/>
      <c r="S51" s="102"/>
      <c r="T51" s="66"/>
      <c r="U51" s="66"/>
      <c r="V51" s="65"/>
    </row>
    <row r="52" spans="2:22" hidden="1" x14ac:dyDescent="0.25">
      <c r="B52" s="83"/>
      <c r="C52" s="87"/>
      <c r="D52" s="84"/>
      <c r="E52" s="64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96"/>
      <c r="S52" s="66"/>
      <c r="T52" s="66"/>
      <c r="U52" s="66"/>
      <c r="V52" s="65"/>
    </row>
    <row r="53" spans="2:22" hidden="1" x14ac:dyDescent="0.25">
      <c r="B53" s="83"/>
      <c r="C53" s="87"/>
      <c r="D53" s="84"/>
      <c r="E53" s="64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96"/>
      <c r="S53" s="66"/>
      <c r="T53" s="66"/>
      <c r="U53" s="66"/>
      <c r="V53" s="65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95"/>
      <c r="V54" s="19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95"/>
      <c r="V55" s="19"/>
    </row>
    <row r="56" spans="2:22" hidden="1" x14ac:dyDescent="0.25">
      <c r="B56" s="83"/>
      <c r="C56" s="97"/>
      <c r="D56" s="98"/>
      <c r="E56" s="59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100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97"/>
      <c r="D58" s="98"/>
      <c r="E58" s="99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83"/>
      <c r="C60" s="87"/>
      <c r="D60" s="84"/>
      <c r="E60" s="64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96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5"/>
      <c r="V61" s="19"/>
    </row>
    <row r="62" spans="2:22" hidden="1" x14ac:dyDescent="0.25">
      <c r="B62" s="83"/>
      <c r="C62" s="97"/>
      <c r="D62" s="98"/>
      <c r="E62" s="59"/>
      <c r="F62" s="65"/>
      <c r="G62" s="63"/>
      <c r="H62" s="63"/>
      <c r="I62" s="63"/>
      <c r="J62" s="65"/>
      <c r="K62" s="65"/>
      <c r="L62" s="63"/>
      <c r="M62" s="63"/>
      <c r="N62" s="96"/>
      <c r="O62" s="65"/>
      <c r="P62" s="65"/>
      <c r="Q62" s="96"/>
      <c r="R62" s="101"/>
      <c r="S62" s="102"/>
      <c r="T62" s="66"/>
      <c r="U62" s="66"/>
      <c r="V62" s="65"/>
    </row>
    <row r="63" spans="2:22" hidden="1" x14ac:dyDescent="0.25">
      <c r="B63" s="83"/>
      <c r="C63" s="97"/>
      <c r="D63" s="98"/>
      <c r="E63" s="100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97"/>
      <c r="D64" s="98"/>
      <c r="E64" s="99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101"/>
      <c r="S64" s="102"/>
      <c r="T64" s="66"/>
      <c r="U64" s="66"/>
      <c r="V64" s="65"/>
    </row>
    <row r="65" spans="2:22" hidden="1" x14ac:dyDescent="0.25">
      <c r="B65" s="83"/>
      <c r="C65" s="87"/>
      <c r="D65" s="84"/>
      <c r="E65" s="64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96"/>
      <c r="S65" s="66"/>
      <c r="T65" s="66"/>
      <c r="U65" s="66"/>
      <c r="V65" s="65"/>
    </row>
    <row r="66" spans="2:22" hidden="1" x14ac:dyDescent="0.25">
      <c r="B66" s="83"/>
      <c r="C66" s="87"/>
      <c r="D66" s="84"/>
      <c r="E66" s="64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96"/>
      <c r="S66" s="66"/>
      <c r="T66" s="66"/>
      <c r="U66" s="66"/>
      <c r="V66" s="65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95"/>
      <c r="V67" s="19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95"/>
      <c r="V68" s="19"/>
    </row>
    <row r="69" spans="2:22" hidden="1" x14ac:dyDescent="0.25">
      <c r="B69" s="83"/>
      <c r="C69" s="97"/>
      <c r="D69" s="98"/>
      <c r="E69" s="59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100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97"/>
      <c r="D71" s="98"/>
      <c r="E71" s="99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83"/>
      <c r="C73" s="87"/>
      <c r="D73" s="84"/>
      <c r="E73" s="64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96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95"/>
      <c r="V74" s="19"/>
    </row>
    <row r="75" spans="2:22" hidden="1" x14ac:dyDescent="0.25">
      <c r="B75" s="83"/>
      <c r="C75" s="97"/>
      <c r="D75" s="98"/>
      <c r="E75" s="59"/>
      <c r="F75" s="65"/>
      <c r="G75" s="63"/>
      <c r="H75" s="63"/>
      <c r="I75" s="63"/>
      <c r="J75" s="65"/>
      <c r="K75" s="65"/>
      <c r="L75" s="63"/>
      <c r="M75" s="63"/>
      <c r="N75" s="96"/>
      <c r="O75" s="65"/>
      <c r="P75" s="65"/>
      <c r="Q75" s="96"/>
      <c r="R75" s="101"/>
      <c r="S75" s="102"/>
      <c r="T75" s="66"/>
      <c r="U75" s="66"/>
      <c r="V75" s="65"/>
    </row>
    <row r="76" spans="2:22" hidden="1" x14ac:dyDescent="0.25">
      <c r="B76" s="83"/>
      <c r="C76" s="97"/>
      <c r="D76" s="98"/>
      <c r="E76" s="100"/>
      <c r="F76" s="65"/>
      <c r="G76" s="63"/>
      <c r="H76" s="63"/>
      <c r="I76" s="63"/>
      <c r="J76" s="65"/>
      <c r="K76" s="65"/>
      <c r="L76" s="63"/>
      <c r="M76" s="63"/>
      <c r="N76" s="96"/>
      <c r="O76" s="65"/>
      <c r="P76" s="65"/>
      <c r="Q76" s="96"/>
      <c r="R76" s="101"/>
      <c r="S76" s="102"/>
      <c r="T76" s="66"/>
      <c r="U76" s="66"/>
      <c r="V76" s="65"/>
    </row>
    <row r="77" spans="2:22" hidden="1" x14ac:dyDescent="0.25">
      <c r="B77" s="83"/>
      <c r="C77" s="97"/>
      <c r="D77" s="98"/>
      <c r="E77" s="99"/>
      <c r="F77" s="65"/>
      <c r="G77" s="63"/>
      <c r="H77" s="63"/>
      <c r="I77" s="63"/>
      <c r="J77" s="65"/>
      <c r="K77" s="65"/>
      <c r="L77" s="63"/>
      <c r="M77" s="63"/>
      <c r="N77" s="96"/>
      <c r="O77" s="65"/>
      <c r="P77" s="65"/>
      <c r="Q77" s="96"/>
      <c r="R77" s="101"/>
      <c r="S77" s="102"/>
      <c r="T77" s="66"/>
      <c r="U77" s="66"/>
      <c r="V77" s="65"/>
    </row>
    <row r="78" spans="2:22" hidden="1" x14ac:dyDescent="0.25">
      <c r="B78" s="83"/>
      <c r="C78" s="87"/>
      <c r="D78" s="84"/>
      <c r="E78" s="64"/>
      <c r="F78" s="65"/>
      <c r="G78" s="63"/>
      <c r="H78" s="63"/>
      <c r="I78" s="63"/>
      <c r="J78" s="65"/>
      <c r="K78" s="65"/>
      <c r="L78" s="63"/>
      <c r="M78" s="63"/>
      <c r="N78" s="96"/>
      <c r="O78" s="65"/>
      <c r="P78" s="65"/>
      <c r="Q78" s="96"/>
      <c r="R78" s="96"/>
      <c r="S78" s="66"/>
      <c r="T78" s="66"/>
      <c r="U78" s="66"/>
      <c r="V78" s="65"/>
    </row>
    <row r="79" spans="2:22" hidden="1" x14ac:dyDescent="0.25">
      <c r="B79" s="83"/>
      <c r="C79" s="87"/>
      <c r="D79" s="84"/>
      <c r="E79" s="64"/>
      <c r="F79" s="65"/>
      <c r="G79" s="63"/>
      <c r="H79" s="63"/>
      <c r="I79" s="63"/>
      <c r="J79" s="65"/>
      <c r="K79" s="65"/>
      <c r="L79" s="63"/>
      <c r="M79" s="63"/>
      <c r="N79" s="96"/>
      <c r="O79" s="65"/>
      <c r="P79" s="65"/>
      <c r="Q79" s="96"/>
      <c r="R79" s="96"/>
      <c r="S79" s="66"/>
      <c r="T79" s="66"/>
      <c r="U79" s="66"/>
      <c r="V79" s="65"/>
    </row>
    <row r="80" spans="2:22" hidden="1" x14ac:dyDescent="0.25">
      <c r="B80" s="12"/>
      <c r="C80" s="14"/>
      <c r="D80" s="13"/>
      <c r="E80" s="1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9"/>
      <c r="U80" s="95"/>
      <c r="V80" s="19"/>
    </row>
    <row r="82" spans="4:21" x14ac:dyDescent="0.25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91" priority="349"/>
    <cfRule type="duplicateValues" dxfId="190" priority="350"/>
    <cfRule type="duplicateValues" dxfId="189" priority="351"/>
    <cfRule type="duplicateValues" dxfId="188" priority="352"/>
  </conditionalFormatting>
  <conditionalFormatting sqref="D33">
    <cfRule type="duplicateValues" dxfId="187" priority="335"/>
    <cfRule type="duplicateValues" dxfId="186" priority="336"/>
  </conditionalFormatting>
  <conditionalFormatting sqref="D33">
    <cfRule type="duplicateValues" dxfId="185" priority="337"/>
  </conditionalFormatting>
  <conditionalFormatting sqref="D34">
    <cfRule type="duplicateValues" dxfId="184" priority="338"/>
    <cfRule type="duplicateValues" dxfId="183" priority="339"/>
  </conditionalFormatting>
  <conditionalFormatting sqref="D34">
    <cfRule type="duplicateValues" dxfId="182" priority="340"/>
  </conditionalFormatting>
  <conditionalFormatting sqref="D30">
    <cfRule type="duplicateValues" dxfId="181" priority="331"/>
    <cfRule type="duplicateValues" dxfId="180" priority="332"/>
    <cfRule type="duplicateValues" dxfId="179" priority="333"/>
    <cfRule type="duplicateValues" dxfId="178" priority="334"/>
  </conditionalFormatting>
  <conditionalFormatting sqref="D31">
    <cfRule type="duplicateValues" dxfId="177" priority="327"/>
    <cfRule type="duplicateValues" dxfId="176" priority="328"/>
    <cfRule type="duplicateValues" dxfId="175" priority="329"/>
    <cfRule type="duplicateValues" dxfId="174" priority="330"/>
  </conditionalFormatting>
  <conditionalFormatting sqref="D32">
    <cfRule type="duplicateValues" dxfId="173" priority="323"/>
    <cfRule type="duplicateValues" dxfId="172" priority="324"/>
    <cfRule type="duplicateValues" dxfId="171" priority="325"/>
    <cfRule type="duplicateValues" dxfId="170" priority="326"/>
  </conditionalFormatting>
  <conditionalFormatting sqref="D39">
    <cfRule type="duplicateValues" dxfId="169" priority="317"/>
    <cfRule type="duplicateValues" dxfId="168" priority="318"/>
  </conditionalFormatting>
  <conditionalFormatting sqref="D39">
    <cfRule type="duplicateValues" dxfId="167" priority="319"/>
  </conditionalFormatting>
  <conditionalFormatting sqref="D40">
    <cfRule type="duplicateValues" dxfId="166" priority="320"/>
    <cfRule type="duplicateValues" dxfId="165" priority="321"/>
  </conditionalFormatting>
  <conditionalFormatting sqref="D40">
    <cfRule type="duplicateValues" dxfId="164" priority="322"/>
  </conditionalFormatting>
  <conditionalFormatting sqref="D36">
    <cfRule type="duplicateValues" dxfId="163" priority="313"/>
    <cfRule type="duplicateValues" dxfId="162" priority="314"/>
    <cfRule type="duplicateValues" dxfId="161" priority="315"/>
    <cfRule type="duplicateValues" dxfId="160" priority="316"/>
  </conditionalFormatting>
  <conditionalFormatting sqref="D37">
    <cfRule type="duplicateValues" dxfId="159" priority="309"/>
    <cfRule type="duplicateValues" dxfId="158" priority="310"/>
    <cfRule type="duplicateValues" dxfId="157" priority="311"/>
    <cfRule type="duplicateValues" dxfId="156" priority="312"/>
  </conditionalFormatting>
  <conditionalFormatting sqref="D38">
    <cfRule type="duplicateValues" dxfId="155" priority="305"/>
    <cfRule type="duplicateValues" dxfId="154" priority="306"/>
    <cfRule type="duplicateValues" dxfId="153" priority="307"/>
    <cfRule type="duplicateValues" dxfId="152" priority="308"/>
  </conditionalFormatting>
  <conditionalFormatting sqref="D46">
    <cfRule type="duplicateValues" dxfId="151" priority="299"/>
    <cfRule type="duplicateValues" dxfId="150" priority="300"/>
  </conditionalFormatting>
  <conditionalFormatting sqref="D46">
    <cfRule type="duplicateValues" dxfId="149" priority="301"/>
  </conditionalFormatting>
  <conditionalFormatting sqref="D47">
    <cfRule type="duplicateValues" dxfId="148" priority="302"/>
    <cfRule type="duplicateValues" dxfId="147" priority="303"/>
  </conditionalFormatting>
  <conditionalFormatting sqref="D47">
    <cfRule type="duplicateValues" dxfId="146" priority="304"/>
  </conditionalFormatting>
  <conditionalFormatting sqref="D43">
    <cfRule type="duplicateValues" dxfId="145" priority="295"/>
    <cfRule type="duplicateValues" dxfId="144" priority="296"/>
    <cfRule type="duplicateValues" dxfId="143" priority="297"/>
    <cfRule type="duplicateValues" dxfId="142" priority="298"/>
  </conditionalFormatting>
  <conditionalFormatting sqref="D44">
    <cfRule type="duplicateValues" dxfId="141" priority="291"/>
    <cfRule type="duplicateValues" dxfId="140" priority="292"/>
    <cfRule type="duplicateValues" dxfId="139" priority="293"/>
    <cfRule type="duplicateValues" dxfId="138" priority="294"/>
  </conditionalFormatting>
  <conditionalFormatting sqref="D45">
    <cfRule type="duplicateValues" dxfId="137" priority="287"/>
    <cfRule type="duplicateValues" dxfId="136" priority="288"/>
    <cfRule type="duplicateValues" dxfId="135" priority="289"/>
    <cfRule type="duplicateValues" dxfId="134" priority="290"/>
  </conditionalFormatting>
  <conditionalFormatting sqref="D52">
    <cfRule type="duplicateValues" dxfId="133" priority="281"/>
    <cfRule type="duplicateValues" dxfId="132" priority="282"/>
  </conditionalFormatting>
  <conditionalFormatting sqref="D52">
    <cfRule type="duplicateValues" dxfId="131" priority="283"/>
  </conditionalFormatting>
  <conditionalFormatting sqref="D53">
    <cfRule type="duplicateValues" dxfId="130" priority="284"/>
    <cfRule type="duplicateValues" dxfId="129" priority="285"/>
  </conditionalFormatting>
  <conditionalFormatting sqref="D53">
    <cfRule type="duplicateValues" dxfId="128" priority="286"/>
  </conditionalFormatting>
  <conditionalFormatting sqref="D49">
    <cfRule type="duplicateValues" dxfId="127" priority="277"/>
    <cfRule type="duplicateValues" dxfId="126" priority="278"/>
    <cfRule type="duplicateValues" dxfId="125" priority="279"/>
    <cfRule type="duplicateValues" dxfId="124" priority="280"/>
  </conditionalFormatting>
  <conditionalFormatting sqref="D50">
    <cfRule type="duplicateValues" dxfId="123" priority="273"/>
    <cfRule type="duplicateValues" dxfId="122" priority="274"/>
    <cfRule type="duplicateValues" dxfId="121" priority="275"/>
    <cfRule type="duplicateValues" dxfId="120" priority="276"/>
  </conditionalFormatting>
  <conditionalFormatting sqref="D51">
    <cfRule type="duplicateValues" dxfId="119" priority="269"/>
    <cfRule type="duplicateValues" dxfId="118" priority="270"/>
    <cfRule type="duplicateValues" dxfId="117" priority="271"/>
    <cfRule type="duplicateValues" dxfId="116" priority="272"/>
  </conditionalFormatting>
  <conditionalFormatting sqref="D59">
    <cfRule type="duplicateValues" dxfId="115" priority="263"/>
    <cfRule type="duplicateValues" dxfId="114" priority="264"/>
  </conditionalFormatting>
  <conditionalFormatting sqref="D59">
    <cfRule type="duplicateValues" dxfId="113" priority="265"/>
  </conditionalFormatting>
  <conditionalFormatting sqref="D60">
    <cfRule type="duplicateValues" dxfId="112" priority="266"/>
    <cfRule type="duplicateValues" dxfId="111" priority="267"/>
  </conditionalFormatting>
  <conditionalFormatting sqref="D60">
    <cfRule type="duplicateValues" dxfId="110" priority="268"/>
  </conditionalFormatting>
  <conditionalFormatting sqref="D56">
    <cfRule type="duplicateValues" dxfId="109" priority="259"/>
    <cfRule type="duplicateValues" dxfId="108" priority="260"/>
    <cfRule type="duplicateValues" dxfId="107" priority="261"/>
    <cfRule type="duplicateValues" dxfId="106" priority="262"/>
  </conditionalFormatting>
  <conditionalFormatting sqref="D57">
    <cfRule type="duplicateValues" dxfId="105" priority="255"/>
    <cfRule type="duplicateValues" dxfId="104" priority="256"/>
    <cfRule type="duplicateValues" dxfId="103" priority="257"/>
    <cfRule type="duplicateValues" dxfId="102" priority="258"/>
  </conditionalFormatting>
  <conditionalFormatting sqref="D58">
    <cfRule type="duplicateValues" dxfId="101" priority="251"/>
    <cfRule type="duplicateValues" dxfId="100" priority="252"/>
    <cfRule type="duplicateValues" dxfId="99" priority="253"/>
    <cfRule type="duplicateValues" dxfId="98" priority="254"/>
  </conditionalFormatting>
  <conditionalFormatting sqref="D65">
    <cfRule type="duplicateValues" dxfId="97" priority="245"/>
    <cfRule type="duplicateValues" dxfId="96" priority="246"/>
  </conditionalFormatting>
  <conditionalFormatting sqref="D65">
    <cfRule type="duplicateValues" dxfId="95" priority="247"/>
  </conditionalFormatting>
  <conditionalFormatting sqref="D66">
    <cfRule type="duplicateValues" dxfId="94" priority="248"/>
    <cfRule type="duplicateValues" dxfId="93" priority="249"/>
  </conditionalFormatting>
  <conditionalFormatting sqref="D66">
    <cfRule type="duplicateValues" dxfId="92" priority="250"/>
  </conditionalFormatting>
  <conditionalFormatting sqref="D62">
    <cfRule type="duplicateValues" dxfId="91" priority="241"/>
    <cfRule type="duplicateValues" dxfId="90" priority="242"/>
    <cfRule type="duplicateValues" dxfId="89" priority="243"/>
    <cfRule type="duplicateValues" dxfId="88" priority="244"/>
  </conditionalFormatting>
  <conditionalFormatting sqref="D63">
    <cfRule type="duplicateValues" dxfId="87" priority="237"/>
    <cfRule type="duplicateValues" dxfId="86" priority="238"/>
    <cfRule type="duplicateValues" dxfId="85" priority="239"/>
    <cfRule type="duplicateValues" dxfId="84" priority="240"/>
  </conditionalFormatting>
  <conditionalFormatting sqref="D64">
    <cfRule type="duplicateValues" dxfId="83" priority="233"/>
    <cfRule type="duplicateValues" dxfId="82" priority="234"/>
    <cfRule type="duplicateValues" dxfId="81" priority="235"/>
    <cfRule type="duplicateValues" dxfId="80" priority="236"/>
  </conditionalFormatting>
  <conditionalFormatting sqref="D72">
    <cfRule type="duplicateValues" dxfId="79" priority="227"/>
    <cfRule type="duplicateValues" dxfId="78" priority="228"/>
  </conditionalFormatting>
  <conditionalFormatting sqref="D72">
    <cfRule type="duplicateValues" dxfId="77" priority="229"/>
  </conditionalFormatting>
  <conditionalFormatting sqref="D73">
    <cfRule type="duplicateValues" dxfId="76" priority="230"/>
    <cfRule type="duplicateValues" dxfId="75" priority="231"/>
  </conditionalFormatting>
  <conditionalFormatting sqref="D73">
    <cfRule type="duplicateValues" dxfId="74" priority="232"/>
  </conditionalFormatting>
  <conditionalFormatting sqref="D69">
    <cfRule type="duplicateValues" dxfId="73" priority="223"/>
    <cfRule type="duplicateValues" dxfId="72" priority="224"/>
    <cfRule type="duplicateValues" dxfId="71" priority="225"/>
    <cfRule type="duplicateValues" dxfId="70" priority="226"/>
  </conditionalFormatting>
  <conditionalFormatting sqref="D70">
    <cfRule type="duplicateValues" dxfId="69" priority="219"/>
    <cfRule type="duplicateValues" dxfId="68" priority="220"/>
    <cfRule type="duplicateValues" dxfId="67" priority="221"/>
    <cfRule type="duplicateValues" dxfId="66" priority="222"/>
  </conditionalFormatting>
  <conditionalFormatting sqref="D71">
    <cfRule type="duplicateValues" dxfId="65" priority="215"/>
    <cfRule type="duplicateValues" dxfId="64" priority="216"/>
    <cfRule type="duplicateValues" dxfId="63" priority="217"/>
    <cfRule type="duplicateValues" dxfId="62" priority="218"/>
  </conditionalFormatting>
  <conditionalFormatting sqref="D78">
    <cfRule type="duplicateValues" dxfId="61" priority="209"/>
    <cfRule type="duplicateValues" dxfId="60" priority="210"/>
  </conditionalFormatting>
  <conditionalFormatting sqref="D78">
    <cfRule type="duplicateValues" dxfId="59" priority="211"/>
  </conditionalFormatting>
  <conditionalFormatting sqref="D79">
    <cfRule type="duplicateValues" dxfId="58" priority="212"/>
    <cfRule type="duplicateValues" dxfId="57" priority="213"/>
  </conditionalFormatting>
  <conditionalFormatting sqref="D79">
    <cfRule type="duplicateValues" dxfId="56" priority="214"/>
  </conditionalFormatting>
  <conditionalFormatting sqref="D75">
    <cfRule type="duplicateValues" dxfId="55" priority="205"/>
    <cfRule type="duplicateValues" dxfId="54" priority="206"/>
    <cfRule type="duplicateValues" dxfId="53" priority="207"/>
    <cfRule type="duplicateValues" dxfId="52" priority="208"/>
  </conditionalFormatting>
  <conditionalFormatting sqref="D76">
    <cfRule type="duplicateValues" dxfId="51" priority="201"/>
    <cfRule type="duplicateValues" dxfId="50" priority="202"/>
    <cfRule type="duplicateValues" dxfId="49" priority="203"/>
    <cfRule type="duplicateValues" dxfId="48" priority="204"/>
  </conditionalFormatting>
  <conditionalFormatting sqref="D77">
    <cfRule type="duplicateValues" dxfId="47" priority="197"/>
    <cfRule type="duplicateValues" dxfId="46" priority="198"/>
    <cfRule type="duplicateValues" dxfId="45" priority="199"/>
    <cfRule type="duplicateValues" dxfId="44" priority="200"/>
  </conditionalFormatting>
  <conditionalFormatting sqref="D19">
    <cfRule type="duplicateValues" dxfId="43" priority="49"/>
    <cfRule type="duplicateValues" dxfId="42" priority="50"/>
    <cfRule type="duplicateValues" dxfId="41" priority="51"/>
    <cfRule type="duplicateValues" dxfId="40" priority="52"/>
  </conditionalFormatting>
  <conditionalFormatting sqref="D20">
    <cfRule type="duplicateValues" dxfId="39" priority="45"/>
    <cfRule type="duplicateValues" dxfId="38" priority="46"/>
    <cfRule type="duplicateValues" dxfId="37" priority="47"/>
    <cfRule type="duplicateValues" dxfId="36" priority="48"/>
  </conditionalFormatting>
  <conditionalFormatting sqref="D21">
    <cfRule type="duplicateValues" dxfId="35" priority="41"/>
    <cfRule type="duplicateValues" dxfId="34" priority="42"/>
    <cfRule type="duplicateValues" dxfId="33" priority="43"/>
    <cfRule type="duplicateValues" dxfId="32" priority="44"/>
  </conditionalFormatting>
  <conditionalFormatting sqref="D22">
    <cfRule type="duplicateValues" dxfId="31" priority="37"/>
    <cfRule type="duplicateValues" dxfId="30" priority="38"/>
    <cfRule type="duplicateValues" dxfId="29" priority="39"/>
    <cfRule type="duplicateValues" dxfId="28" priority="40"/>
  </conditionalFormatting>
  <conditionalFormatting sqref="D23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D24">
    <cfRule type="duplicateValues" dxfId="23" priority="21"/>
    <cfRule type="duplicateValues" dxfId="22" priority="22"/>
    <cfRule type="duplicateValues" dxfId="21" priority="23"/>
    <cfRule type="duplicateValues" dxfId="20" priority="24"/>
  </conditionalFormatting>
  <conditionalFormatting sqref="D25">
    <cfRule type="duplicateValues" dxfId="19" priority="13"/>
    <cfRule type="duplicateValues" dxfId="18" priority="14"/>
    <cfRule type="duplicateValues" dxfId="17" priority="15"/>
    <cfRule type="duplicateValues" dxfId="16" priority="16"/>
  </conditionalFormatting>
  <conditionalFormatting sqref="D26"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27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28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2" t="s">
        <v>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2:48" s="6" customFormat="1" x14ac:dyDescent="0.25">
      <c r="B7" s="139" t="s">
        <v>77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43" t="s">
        <v>126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R16" sqref="R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1" t="s">
        <v>34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45" s="2" customFormat="1" ht="18.75" x14ac:dyDescent="0.25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45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45" s="6" customFormat="1" ht="15.75" x14ac:dyDescent="0.25">
      <c r="B7" s="139" t="s">
        <v>77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45" s="26" customFormat="1" ht="15.75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1:45" s="26" customFormat="1" ht="18.75" x14ac:dyDescent="0.3">
      <c r="B9" s="143" t="s">
        <v>126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7" t="s">
        <v>21</v>
      </c>
      <c r="C12" s="127" t="s">
        <v>11</v>
      </c>
      <c r="D12" s="127" t="s">
        <v>10</v>
      </c>
      <c r="E12" s="127" t="s">
        <v>51</v>
      </c>
      <c r="F12" s="127" t="s">
        <v>52</v>
      </c>
      <c r="G12" s="127" t="s">
        <v>33</v>
      </c>
      <c r="H12" s="127"/>
      <c r="I12" s="127"/>
      <c r="J12" s="127"/>
      <c r="K12" s="127"/>
      <c r="L12" s="127" t="s">
        <v>54</v>
      </c>
      <c r="M12" s="127" t="s">
        <v>44</v>
      </c>
      <c r="N12" s="146" t="s">
        <v>32</v>
      </c>
      <c r="O12" s="146" t="s">
        <v>45</v>
      </c>
      <c r="P12" s="145" t="s">
        <v>31</v>
      </c>
      <c r="Q12" s="144" t="s">
        <v>69</v>
      </c>
      <c r="R12" s="144" t="s">
        <v>70</v>
      </c>
      <c r="S12" s="144" t="s">
        <v>71</v>
      </c>
      <c r="T12" s="144" t="s">
        <v>72</v>
      </c>
      <c r="U12" s="144" t="s">
        <v>73</v>
      </c>
      <c r="V12" s="144" t="s">
        <v>74</v>
      </c>
      <c r="W12" s="144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7"/>
      <c r="C13" s="127"/>
      <c r="D13" s="127"/>
      <c r="E13" s="127"/>
      <c r="F13" s="12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7"/>
      <c r="M13" s="127"/>
      <c r="N13" s="146"/>
      <c r="O13" s="146"/>
      <c r="P13" s="145"/>
      <c r="Q13" s="144" t="s">
        <v>59</v>
      </c>
      <c r="R13" s="144" t="s">
        <v>59</v>
      </c>
      <c r="S13" s="144" t="s">
        <v>59</v>
      </c>
      <c r="T13" s="144" t="s">
        <v>59</v>
      </c>
      <c r="U13" s="144" t="s">
        <v>59</v>
      </c>
      <c r="V13" s="144" t="s">
        <v>59</v>
      </c>
      <c r="W13" s="144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 t="s">
        <v>105</v>
      </c>
      <c r="C15" s="106" t="s">
        <v>109</v>
      </c>
      <c r="D15" s="107"/>
      <c r="E15" s="68">
        <v>2026</v>
      </c>
      <c r="F15" s="68">
        <v>2026</v>
      </c>
      <c r="G15" s="39">
        <f>'20.1'!U29/1000</f>
        <v>12.3656015382</v>
      </c>
      <c r="H15" s="39">
        <f>G15*1.2</f>
        <v>14.838721845839999</v>
      </c>
      <c r="I15" s="75">
        <f>H15*'20.4'!C14/100*'20.4'!D14/100*'20.4'!E14/100*'20.4'!F14/100*'20.4'!G14/100</f>
        <v>20.649094572405406</v>
      </c>
      <c r="J15" s="86">
        <f>'20.2'!M16/1000</f>
        <v>0</v>
      </c>
      <c r="K15" s="39">
        <f>I15+J15</f>
        <v>20.649094572405406</v>
      </c>
      <c r="L15" s="75"/>
      <c r="M15" s="79">
        <f>K15-L15</f>
        <v>20.649094572405406</v>
      </c>
      <c r="N15" s="75">
        <v>0</v>
      </c>
      <c r="O15" s="75">
        <f>H15-N15</f>
        <v>14.838721845839999</v>
      </c>
      <c r="P15" s="75">
        <f>SUM(Q15:W15)</f>
        <v>6.8924899999999996</v>
      </c>
      <c r="Q15" s="77">
        <v>0</v>
      </c>
      <c r="R15" s="78">
        <v>0</v>
      </c>
      <c r="S15" s="78"/>
      <c r="T15" s="80">
        <v>6.8924899999999996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7" t="s">
        <v>48</v>
      </c>
      <c r="C4" s="147"/>
      <c r="D4" s="147"/>
      <c r="E4" s="147"/>
      <c r="F4" s="147"/>
      <c r="G4" s="147"/>
      <c r="H4" s="147"/>
      <c r="I4" s="14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1" t="s">
        <v>79</v>
      </c>
      <c r="C7" s="151"/>
      <c r="D7" s="151"/>
      <c r="E7" s="151"/>
      <c r="F7" s="151"/>
      <c r="G7" s="151"/>
      <c r="H7" s="151"/>
      <c r="I7" s="151"/>
      <c r="J7" s="58"/>
    </row>
    <row r="8" spans="2:12" ht="18.75" x14ac:dyDescent="0.25">
      <c r="B8" s="148" t="s">
        <v>77</v>
      </c>
      <c r="C8" s="148"/>
      <c r="D8" s="148"/>
      <c r="E8" s="148"/>
      <c r="F8" s="148"/>
      <c r="G8" s="148"/>
      <c r="H8" s="148"/>
      <c r="I8" s="148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9" t="s">
        <v>126</v>
      </c>
      <c r="C10" s="149"/>
      <c r="D10" s="149"/>
      <c r="E10" s="149"/>
      <c r="F10" s="149"/>
      <c r="G10" s="149"/>
      <c r="H10" s="149"/>
      <c r="I10" s="14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0" t="s">
        <v>1</v>
      </c>
      <c r="C12" s="150" t="s">
        <v>49</v>
      </c>
      <c r="D12" s="150" t="s">
        <v>59</v>
      </c>
      <c r="E12" s="150" t="s">
        <v>59</v>
      </c>
      <c r="F12" s="150" t="s">
        <v>59</v>
      </c>
      <c r="G12" s="150" t="s">
        <v>59</v>
      </c>
      <c r="H12" s="150" t="s">
        <v>59</v>
      </c>
      <c r="I12" s="150" t="s">
        <v>59</v>
      </c>
      <c r="J12" s="59"/>
      <c r="K12" s="62"/>
      <c r="L12" s="62"/>
    </row>
    <row r="13" spans="2:12" ht="18.75" x14ac:dyDescent="0.25">
      <c r="B13" s="15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2026-05-08T06:00:19Z</dcterms:modified>
</cp:coreProperties>
</file>